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3256" windowHeight="13176"/>
  </bookViews>
  <sheets>
    <sheet name="Все года" sheetId="1" r:id="rId1"/>
  </sheets>
  <definedNames>
    <definedName name="_xlnm.Print_Titles" localSheetId="0">'Все года'!$12:$15</definedName>
    <definedName name="_xlnm.Print_Area" localSheetId="0">'Все года'!$A$1:$H$56</definedName>
  </definedNames>
  <calcPr calcId="125725"/>
</workbook>
</file>

<file path=xl/calcChain.xml><?xml version="1.0" encoding="utf-8"?>
<calcChain xmlns="http://schemas.openxmlformats.org/spreadsheetml/2006/main">
  <c r="F50" i="1"/>
  <c r="F49" s="1"/>
  <c r="F48" s="1"/>
  <c r="F56" s="1"/>
  <c r="G56"/>
  <c r="H56"/>
  <c r="G48"/>
  <c r="H48"/>
  <c r="H49"/>
  <c r="G49"/>
  <c r="H52"/>
  <c r="G52"/>
  <c r="F52"/>
  <c r="F51"/>
  <c r="F47"/>
  <c r="F33" s="1"/>
  <c r="F16" s="1"/>
</calcChain>
</file>

<file path=xl/sharedStrings.xml><?xml version="1.0" encoding="utf-8"?>
<sst xmlns="http://schemas.openxmlformats.org/spreadsheetml/2006/main" count="142" uniqueCount="101">
  <si>
    <t>к решению Думы</t>
  </si>
  <si>
    <t>от ____________ № _______</t>
  </si>
  <si>
    <t>Приложение 1</t>
  </si>
  <si>
    <t>от 22.11.2023 № 71</t>
  </si>
  <si>
    <t>ЗАГОЛОВОК ОТЧЕТА</t>
  </si>
  <si>
    <t>ДОХОДЫ БЮДЖЕТА ГОРОДСКОГО ОКРУГА ТОЛЬЯТТИ НА 2024 ГОД И ПЛАНОВЫЙ ПЕРИОД 2025 И 2026 ГОДОВ ПО ГРУППАМ, ПОДГРУППАМ И СТАТЬЯМ КЛАССИФИКАЦИИ ДОХОДОВ БЮДЖЕТОВ РОССИЙСКОЙ ФЕДЕРАЦИИ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</si>
  <si>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</si>
  <si>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</si>
  <si>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</si>
  <si>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</si>
  <si>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</si>
  <si>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</si>
  <si>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</si>
  <si>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</si>
  <si>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</si>
  <si>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</si>
  <si>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</si>
  <si>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</si>
  <si>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2024</t>
  </si>
  <si>
    <t>2025</t>
  </si>
  <si>
    <t>2026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</si>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</sst>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3" fontId="0" fillId="0" borderId="0" xfId="0" applyNumberFormat="1"/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BreakPreview" topLeftCell="D34" zoomScaleNormal="100" zoomScaleSheetLayoutView="100" workbookViewId="0">
      <selection activeCell="J4" sqref="J4"/>
    </sheetView>
  </sheetViews>
  <sheetFormatPr defaultRowHeight="18.75" customHeight="1"/>
  <cols>
    <col min="1" max="3" width="8.88671875" hidden="1" customWidth="1"/>
    <col min="4" max="4" width="32.33203125" customWidth="1"/>
    <col min="5" max="5" width="64.5546875" customWidth="1"/>
    <col min="6" max="6" width="15.77734375" customWidth="1"/>
    <col min="7" max="7" width="15.6640625" customWidth="1"/>
    <col min="8" max="8" width="15" customWidth="1"/>
  </cols>
  <sheetData>
    <row r="1" spans="1:8" s="18" customFormat="1" ht="16.8">
      <c r="D1" s="19"/>
      <c r="E1" s="19"/>
      <c r="F1" s="20"/>
      <c r="G1" s="20"/>
      <c r="H1" s="20" t="s">
        <v>2</v>
      </c>
    </row>
    <row r="2" spans="1:8" s="18" customFormat="1" ht="16.8">
      <c r="D2" s="19"/>
      <c r="E2" s="19"/>
      <c r="F2" s="20"/>
      <c r="G2" s="20"/>
      <c r="H2" s="20" t="s">
        <v>0</v>
      </c>
    </row>
    <row r="3" spans="1:8" s="18" customFormat="1" ht="16.8">
      <c r="D3" s="19"/>
      <c r="E3" s="19"/>
      <c r="F3" s="20"/>
      <c r="G3" s="20"/>
      <c r="H3" s="20" t="s">
        <v>1</v>
      </c>
    </row>
    <row r="4" spans="1:8" s="18" customFormat="1" ht="16.8">
      <c r="D4" s="19"/>
      <c r="E4" s="19"/>
      <c r="F4" s="20"/>
      <c r="G4" s="20"/>
      <c r="H4" s="20"/>
    </row>
    <row r="5" spans="1:8" s="18" customFormat="1" ht="16.8">
      <c r="D5" s="19"/>
      <c r="E5" s="19"/>
      <c r="F5" s="20"/>
      <c r="G5" s="20"/>
      <c r="H5" s="20" t="s">
        <v>2</v>
      </c>
    </row>
    <row r="6" spans="1:8" s="18" customFormat="1" ht="16.8">
      <c r="D6" s="19"/>
      <c r="E6" s="19"/>
      <c r="F6" s="20"/>
      <c r="G6" s="20"/>
      <c r="H6" s="20" t="s">
        <v>0</v>
      </c>
    </row>
    <row r="7" spans="1:8" s="18" customFormat="1" ht="16.8">
      <c r="D7" s="19"/>
      <c r="E7" s="19"/>
      <c r="F7" s="20"/>
      <c r="G7" s="20"/>
      <c r="H7" s="20" t="s">
        <v>3</v>
      </c>
    </row>
    <row r="8" spans="1:8" ht="18">
      <c r="D8" s="1"/>
      <c r="E8" s="1"/>
      <c r="F8" s="2"/>
      <c r="G8" s="2"/>
      <c r="H8" s="2"/>
    </row>
    <row r="9" spans="1:8" ht="57.75" customHeight="1">
      <c r="A9" s="3" t="s">
        <v>4</v>
      </c>
      <c r="B9" s="4"/>
      <c r="C9" s="4"/>
      <c r="D9" s="21" t="s">
        <v>5</v>
      </c>
      <c r="E9" s="22"/>
      <c r="F9" s="22"/>
      <c r="G9" s="22"/>
      <c r="H9" s="22"/>
    </row>
    <row r="10" spans="1:8" ht="13.2"/>
    <row r="11" spans="1:8" ht="18.75" customHeight="1">
      <c r="C11" s="1"/>
      <c r="D11" s="1"/>
      <c r="E11" s="1"/>
      <c r="H11" s="19" t="s">
        <v>6</v>
      </c>
    </row>
    <row r="12" spans="1:8" ht="13.2">
      <c r="A12" s="24" t="s">
        <v>15</v>
      </c>
      <c r="B12" s="24" t="s">
        <v>16</v>
      </c>
      <c r="C12" s="24" t="s">
        <v>7</v>
      </c>
      <c r="D12" s="27" t="s">
        <v>17</v>
      </c>
      <c r="E12" s="27" t="s">
        <v>15</v>
      </c>
      <c r="F12" s="27" t="s">
        <v>18</v>
      </c>
      <c r="G12" s="23" t="s">
        <v>19</v>
      </c>
      <c r="H12" s="23" t="s">
        <v>20</v>
      </c>
    </row>
    <row r="13" spans="1:8" ht="10.5" customHeight="1">
      <c r="A13" s="25"/>
      <c r="B13" s="25"/>
      <c r="C13" s="25"/>
      <c r="D13" s="27"/>
      <c r="E13" s="27"/>
      <c r="F13" s="23"/>
      <c r="G13" s="23"/>
      <c r="H13" s="23"/>
    </row>
    <row r="14" spans="1:8" ht="13.2" hidden="1">
      <c r="A14" s="26"/>
      <c r="B14" s="26"/>
      <c r="C14" s="26"/>
      <c r="D14" s="27"/>
      <c r="E14" s="27"/>
      <c r="F14" s="23"/>
      <c r="G14" s="23"/>
      <c r="H14" s="23"/>
    </row>
    <row r="15" spans="1:8" ht="17.399999999999999" hidden="1">
      <c r="A15" s="6" t="s">
        <v>8</v>
      </c>
      <c r="B15" s="6" t="s">
        <v>9</v>
      </c>
      <c r="C15" s="6" t="s">
        <v>10</v>
      </c>
      <c r="D15" s="13" t="s">
        <v>10</v>
      </c>
      <c r="E15" s="13" t="s">
        <v>11</v>
      </c>
      <c r="F15" s="13" t="s">
        <v>12</v>
      </c>
      <c r="G15" s="13" t="s">
        <v>13</v>
      </c>
      <c r="H15" s="13" t="s">
        <v>14</v>
      </c>
    </row>
    <row r="16" spans="1:8" ht="19.5" customHeight="1">
      <c r="A16" s="7"/>
      <c r="B16" s="5" t="s">
        <v>21</v>
      </c>
      <c r="C16" s="5"/>
      <c r="D16" s="9" t="s">
        <v>22</v>
      </c>
      <c r="E16" s="10" t="s">
        <v>23</v>
      </c>
      <c r="F16" s="14">
        <f>F17+F33</f>
        <v>9814924</v>
      </c>
      <c r="G16" s="14">
        <v>10292964</v>
      </c>
      <c r="H16" s="14">
        <v>10633094</v>
      </c>
    </row>
    <row r="17" spans="1:8" ht="18">
      <c r="A17" s="7"/>
      <c r="B17" s="5"/>
      <c r="C17" s="5"/>
      <c r="D17" s="9"/>
      <c r="E17" s="10" t="s">
        <v>24</v>
      </c>
      <c r="F17" s="14">
        <v>8813358</v>
      </c>
      <c r="G17" s="14">
        <v>9296052</v>
      </c>
      <c r="H17" s="14">
        <v>9749871</v>
      </c>
    </row>
    <row r="18" spans="1:8" ht="18">
      <c r="A18" s="7"/>
      <c r="B18" s="5" t="s">
        <v>21</v>
      </c>
      <c r="C18" s="5"/>
      <c r="D18" s="11" t="s">
        <v>25</v>
      </c>
      <c r="E18" s="12" t="s">
        <v>26</v>
      </c>
      <c r="F18" s="15">
        <v>6153911</v>
      </c>
      <c r="G18" s="15">
        <v>6486222</v>
      </c>
      <c r="H18" s="15">
        <v>6855937</v>
      </c>
    </row>
    <row r="19" spans="1:8" ht="18">
      <c r="A19" s="7"/>
      <c r="B19" s="5" t="s">
        <v>21</v>
      </c>
      <c r="C19" s="5"/>
      <c r="D19" s="11" t="s">
        <v>27</v>
      </c>
      <c r="E19" s="12" t="s">
        <v>28</v>
      </c>
      <c r="F19" s="15">
        <v>6153911</v>
      </c>
      <c r="G19" s="15">
        <v>6486222</v>
      </c>
      <c r="H19" s="15">
        <v>6855937</v>
      </c>
    </row>
    <row r="20" spans="1:8" ht="33" customHeight="1">
      <c r="A20" s="7"/>
      <c r="B20" s="5" t="s">
        <v>21</v>
      </c>
      <c r="C20" s="5"/>
      <c r="D20" s="11" t="s">
        <v>29</v>
      </c>
      <c r="E20" s="12" t="s">
        <v>30</v>
      </c>
      <c r="F20" s="15">
        <v>66106</v>
      </c>
      <c r="G20" s="15">
        <v>68119</v>
      </c>
      <c r="H20" s="15">
        <v>69688</v>
      </c>
    </row>
    <row r="21" spans="1:8" ht="31.2">
      <c r="A21" s="7"/>
      <c r="B21" s="5" t="s">
        <v>21</v>
      </c>
      <c r="C21" s="5"/>
      <c r="D21" s="11" t="s">
        <v>31</v>
      </c>
      <c r="E21" s="12" t="s">
        <v>32</v>
      </c>
      <c r="F21" s="15">
        <v>66106</v>
      </c>
      <c r="G21" s="15">
        <v>68119</v>
      </c>
      <c r="H21" s="15">
        <v>69688</v>
      </c>
    </row>
    <row r="22" spans="1:8" ht="18">
      <c r="A22" s="7"/>
      <c r="B22" s="5" t="s">
        <v>21</v>
      </c>
      <c r="C22" s="5"/>
      <c r="D22" s="11" t="s">
        <v>33</v>
      </c>
      <c r="E22" s="12" t="s">
        <v>34</v>
      </c>
      <c r="F22" s="15">
        <v>835274</v>
      </c>
      <c r="G22" s="15">
        <v>863199</v>
      </c>
      <c r="H22" s="15">
        <v>892166</v>
      </c>
    </row>
    <row r="23" spans="1:8" ht="31.2">
      <c r="A23" s="7"/>
      <c r="B23" s="5" t="s">
        <v>21</v>
      </c>
      <c r="C23" s="5"/>
      <c r="D23" s="11" t="s">
        <v>35</v>
      </c>
      <c r="E23" s="12" t="s">
        <v>36</v>
      </c>
      <c r="F23" s="15">
        <v>767828</v>
      </c>
      <c r="G23" s="15">
        <v>795753</v>
      </c>
      <c r="H23" s="15">
        <v>824720</v>
      </c>
    </row>
    <row r="24" spans="1:8" ht="18">
      <c r="A24" s="7"/>
      <c r="B24" s="5" t="s">
        <v>21</v>
      </c>
      <c r="C24" s="5"/>
      <c r="D24" s="11" t="s">
        <v>37</v>
      </c>
      <c r="E24" s="12" t="s">
        <v>38</v>
      </c>
      <c r="F24" s="15">
        <v>4534</v>
      </c>
      <c r="G24" s="15">
        <v>4534</v>
      </c>
      <c r="H24" s="15">
        <v>4534</v>
      </c>
    </row>
    <row r="25" spans="1:8" ht="31.2">
      <c r="A25" s="7"/>
      <c r="B25" s="5" t="s">
        <v>21</v>
      </c>
      <c r="C25" s="5"/>
      <c r="D25" s="11" t="s">
        <v>39</v>
      </c>
      <c r="E25" s="12" t="s">
        <v>40</v>
      </c>
      <c r="F25" s="15">
        <v>62912</v>
      </c>
      <c r="G25" s="15">
        <v>62912</v>
      </c>
      <c r="H25" s="15">
        <v>62912</v>
      </c>
    </row>
    <row r="26" spans="1:8" ht="18">
      <c r="A26" s="7"/>
      <c r="B26" s="5" t="s">
        <v>21</v>
      </c>
      <c r="C26" s="5"/>
      <c r="D26" s="11" t="s">
        <v>41</v>
      </c>
      <c r="E26" s="12" t="s">
        <v>42</v>
      </c>
      <c r="F26" s="15">
        <v>1585768</v>
      </c>
      <c r="G26" s="15">
        <v>1706763</v>
      </c>
      <c r="H26" s="15">
        <v>1760331</v>
      </c>
    </row>
    <row r="27" spans="1:8" ht="18">
      <c r="A27" s="7"/>
      <c r="B27" s="5" t="s">
        <v>21</v>
      </c>
      <c r="C27" s="5"/>
      <c r="D27" s="11" t="s">
        <v>43</v>
      </c>
      <c r="E27" s="12" t="s">
        <v>44</v>
      </c>
      <c r="F27" s="15">
        <v>946701</v>
      </c>
      <c r="G27" s="15">
        <v>1066656</v>
      </c>
      <c r="H27" s="15">
        <v>1120224</v>
      </c>
    </row>
    <row r="28" spans="1:8" ht="18">
      <c r="A28" s="7"/>
      <c r="B28" s="5" t="s">
        <v>21</v>
      </c>
      <c r="C28" s="5"/>
      <c r="D28" s="11" t="s">
        <v>45</v>
      </c>
      <c r="E28" s="12" t="s">
        <v>46</v>
      </c>
      <c r="F28" s="15">
        <v>639067</v>
      </c>
      <c r="G28" s="15">
        <v>640107</v>
      </c>
      <c r="H28" s="15">
        <v>640107</v>
      </c>
    </row>
    <row r="29" spans="1:8" ht="18">
      <c r="A29" s="7"/>
      <c r="B29" s="5" t="s">
        <v>21</v>
      </c>
      <c r="C29" s="5"/>
      <c r="D29" s="11" t="s">
        <v>47</v>
      </c>
      <c r="E29" s="12" t="s">
        <v>48</v>
      </c>
      <c r="F29" s="15">
        <v>172299</v>
      </c>
      <c r="G29" s="15">
        <v>171749</v>
      </c>
      <c r="H29" s="15">
        <v>171749</v>
      </c>
    </row>
    <row r="30" spans="1:8" ht="31.2">
      <c r="A30" s="7"/>
      <c r="B30" s="5" t="s">
        <v>21</v>
      </c>
      <c r="C30" s="5"/>
      <c r="D30" s="11" t="s">
        <v>49</v>
      </c>
      <c r="E30" s="12" t="s">
        <v>50</v>
      </c>
      <c r="F30" s="15">
        <v>114322</v>
      </c>
      <c r="G30" s="15">
        <v>114322</v>
      </c>
      <c r="H30" s="15">
        <v>114322</v>
      </c>
    </row>
    <row r="31" spans="1:8" ht="80.25" customHeight="1">
      <c r="A31" s="7"/>
      <c r="B31" s="5" t="s">
        <v>21</v>
      </c>
      <c r="C31" s="5"/>
      <c r="D31" s="11" t="s">
        <v>51</v>
      </c>
      <c r="E31" s="12" t="s">
        <v>52</v>
      </c>
      <c r="F31" s="15">
        <v>6912</v>
      </c>
      <c r="G31" s="15">
        <v>6912</v>
      </c>
      <c r="H31" s="15">
        <v>6912</v>
      </c>
    </row>
    <row r="32" spans="1:8" ht="36" customHeight="1">
      <c r="A32" s="7"/>
      <c r="B32" s="5" t="s">
        <v>21</v>
      </c>
      <c r="C32" s="5"/>
      <c r="D32" s="11" t="s">
        <v>53</v>
      </c>
      <c r="E32" s="12" t="s">
        <v>54</v>
      </c>
      <c r="F32" s="15">
        <v>51065</v>
      </c>
      <c r="G32" s="15">
        <v>50515</v>
      </c>
      <c r="H32" s="15">
        <v>50515</v>
      </c>
    </row>
    <row r="33" spans="1:8" ht="18">
      <c r="A33" s="7"/>
      <c r="B33" s="5"/>
      <c r="C33" s="5"/>
      <c r="D33" s="9"/>
      <c r="E33" s="10" t="s">
        <v>55</v>
      </c>
      <c r="F33" s="14">
        <f>F34+F38+F40+F43+F46+F47</f>
        <v>1001566</v>
      </c>
      <c r="G33" s="14">
        <v>996912</v>
      </c>
      <c r="H33" s="14">
        <v>883223</v>
      </c>
    </row>
    <row r="34" spans="1:8" ht="54.75" customHeight="1">
      <c r="A34" s="7"/>
      <c r="B34" s="5" t="s">
        <v>21</v>
      </c>
      <c r="C34" s="5"/>
      <c r="D34" s="11" t="s">
        <v>56</v>
      </c>
      <c r="E34" s="12" t="s">
        <v>57</v>
      </c>
      <c r="F34" s="15">
        <v>669895</v>
      </c>
      <c r="G34" s="15">
        <v>741666</v>
      </c>
      <c r="H34" s="15">
        <v>631379</v>
      </c>
    </row>
    <row r="35" spans="1:8" ht="78.75" customHeight="1">
      <c r="A35" s="7"/>
      <c r="B35" s="5" t="s">
        <v>21</v>
      </c>
      <c r="C35" s="5"/>
      <c r="D35" s="11" t="s">
        <v>58</v>
      </c>
      <c r="E35" s="12" t="s">
        <v>59</v>
      </c>
      <c r="F35" s="15">
        <v>392</v>
      </c>
      <c r="G35" s="15">
        <v>392</v>
      </c>
      <c r="H35" s="15">
        <v>392</v>
      </c>
    </row>
    <row r="36" spans="1:8" ht="94.5" customHeight="1">
      <c r="A36" s="7"/>
      <c r="B36" s="5" t="s">
        <v>21</v>
      </c>
      <c r="C36" s="5"/>
      <c r="D36" s="11" t="s">
        <v>60</v>
      </c>
      <c r="E36" s="12" t="s">
        <v>61</v>
      </c>
      <c r="F36" s="15">
        <v>586639</v>
      </c>
      <c r="G36" s="15">
        <v>661145</v>
      </c>
      <c r="H36" s="15">
        <v>567848</v>
      </c>
    </row>
    <row r="37" spans="1:8" ht="80.25" customHeight="1">
      <c r="A37" s="7"/>
      <c r="B37" s="5" t="s">
        <v>21</v>
      </c>
      <c r="C37" s="5"/>
      <c r="D37" s="11" t="s">
        <v>62</v>
      </c>
      <c r="E37" s="12" t="s">
        <v>63</v>
      </c>
      <c r="F37" s="15">
        <v>82864</v>
      </c>
      <c r="G37" s="15">
        <v>80129</v>
      </c>
      <c r="H37" s="15">
        <v>63139</v>
      </c>
    </row>
    <row r="38" spans="1:8" ht="32.25" customHeight="1">
      <c r="A38" s="7"/>
      <c r="B38" s="5" t="s">
        <v>21</v>
      </c>
      <c r="C38" s="5"/>
      <c r="D38" s="11" t="s">
        <v>64</v>
      </c>
      <c r="E38" s="12" t="s">
        <v>65</v>
      </c>
      <c r="F38" s="15">
        <v>54655</v>
      </c>
      <c r="G38" s="15">
        <v>54655</v>
      </c>
      <c r="H38" s="15">
        <v>54655</v>
      </c>
    </row>
    <row r="39" spans="1:8" ht="21.75" customHeight="1">
      <c r="A39" s="7"/>
      <c r="B39" s="5" t="s">
        <v>21</v>
      </c>
      <c r="C39" s="5"/>
      <c r="D39" s="11" t="s">
        <v>66</v>
      </c>
      <c r="E39" s="12" t="s">
        <v>67</v>
      </c>
      <c r="F39" s="15">
        <v>54655</v>
      </c>
      <c r="G39" s="15">
        <v>54655</v>
      </c>
      <c r="H39" s="15">
        <v>54655</v>
      </c>
    </row>
    <row r="40" spans="1:8" ht="33" customHeight="1">
      <c r="A40" s="7"/>
      <c r="B40" s="5" t="s">
        <v>21</v>
      </c>
      <c r="C40" s="5"/>
      <c r="D40" s="11" t="s">
        <v>68</v>
      </c>
      <c r="E40" s="12" t="s">
        <v>69</v>
      </c>
      <c r="F40" s="15">
        <v>18794</v>
      </c>
      <c r="G40" s="15">
        <v>2919</v>
      </c>
      <c r="H40" s="15">
        <v>2921</v>
      </c>
    </row>
    <row r="41" spans="1:8" ht="18">
      <c r="A41" s="7"/>
      <c r="B41" s="5" t="s">
        <v>21</v>
      </c>
      <c r="C41" s="5"/>
      <c r="D41" s="11" t="s">
        <v>70</v>
      </c>
      <c r="E41" s="12" t="s">
        <v>71</v>
      </c>
      <c r="F41" s="15">
        <v>1757</v>
      </c>
      <c r="G41" s="15">
        <v>1759</v>
      </c>
      <c r="H41" s="15">
        <v>1761</v>
      </c>
    </row>
    <row r="42" spans="1:8" ht="18">
      <c r="A42" s="7"/>
      <c r="B42" s="5" t="s">
        <v>21</v>
      </c>
      <c r="C42" s="5"/>
      <c r="D42" s="11" t="s">
        <v>72</v>
      </c>
      <c r="E42" s="12" t="s">
        <v>73</v>
      </c>
      <c r="F42" s="15">
        <v>17037</v>
      </c>
      <c r="G42" s="15">
        <v>1160</v>
      </c>
      <c r="H42" s="15">
        <v>1160</v>
      </c>
    </row>
    <row r="43" spans="1:8" ht="31.2">
      <c r="A43" s="7"/>
      <c r="B43" s="5" t="s">
        <v>21</v>
      </c>
      <c r="C43" s="5"/>
      <c r="D43" s="11" t="s">
        <v>74</v>
      </c>
      <c r="E43" s="12" t="s">
        <v>75</v>
      </c>
      <c r="F43" s="15">
        <v>99379</v>
      </c>
      <c r="G43" s="15">
        <v>93544</v>
      </c>
      <c r="H43" s="15">
        <v>88167</v>
      </c>
    </row>
    <row r="44" spans="1:8" ht="81" customHeight="1">
      <c r="A44" s="7"/>
      <c r="B44" s="5" t="s">
        <v>21</v>
      </c>
      <c r="C44" s="5"/>
      <c r="D44" s="11" t="s">
        <v>76</v>
      </c>
      <c r="E44" s="12" t="s">
        <v>77</v>
      </c>
      <c r="F44" s="15">
        <v>44813</v>
      </c>
      <c r="G44" s="15">
        <v>44392</v>
      </c>
      <c r="H44" s="15">
        <v>43914</v>
      </c>
    </row>
    <row r="45" spans="1:8" ht="36.75" customHeight="1">
      <c r="A45" s="7"/>
      <c r="B45" s="5" t="s">
        <v>21</v>
      </c>
      <c r="C45" s="5"/>
      <c r="D45" s="11" t="s">
        <v>78</v>
      </c>
      <c r="E45" s="12" t="s">
        <v>79</v>
      </c>
      <c r="F45" s="15">
        <v>54566</v>
      </c>
      <c r="G45" s="15">
        <v>49152</v>
      </c>
      <c r="H45" s="15">
        <v>44253</v>
      </c>
    </row>
    <row r="46" spans="1:8" ht="22.5" customHeight="1">
      <c r="A46" s="7"/>
      <c r="B46" s="5" t="s">
        <v>21</v>
      </c>
      <c r="C46" s="5"/>
      <c r="D46" s="11" t="s">
        <v>80</v>
      </c>
      <c r="E46" s="12" t="s">
        <v>81</v>
      </c>
      <c r="F46" s="15">
        <v>62835</v>
      </c>
      <c r="G46" s="15">
        <v>63375</v>
      </c>
      <c r="H46" s="15">
        <v>63818</v>
      </c>
    </row>
    <row r="47" spans="1:8" ht="18">
      <c r="A47" s="7"/>
      <c r="B47" s="5" t="s">
        <v>21</v>
      </c>
      <c r="C47" s="5"/>
      <c r="D47" s="11" t="s">
        <v>82</v>
      </c>
      <c r="E47" s="12" t="s">
        <v>83</v>
      </c>
      <c r="F47" s="15">
        <f>89712+6296</f>
        <v>96008</v>
      </c>
      <c r="G47" s="15">
        <v>40753</v>
      </c>
      <c r="H47" s="15">
        <v>42283</v>
      </c>
    </row>
    <row r="48" spans="1:8" ht="22.5" customHeight="1">
      <c r="A48" s="7"/>
      <c r="B48" s="5" t="s">
        <v>21</v>
      </c>
      <c r="C48" s="5"/>
      <c r="D48" s="9" t="s">
        <v>84</v>
      </c>
      <c r="E48" s="10" t="s">
        <v>85</v>
      </c>
      <c r="F48" s="14">
        <f>F49</f>
        <v>9512050</v>
      </c>
      <c r="G48" s="14">
        <f t="shared" ref="G48:H48" si="0">G49</f>
        <v>7601367</v>
      </c>
      <c r="H48" s="14">
        <f t="shared" si="0"/>
        <v>7190755</v>
      </c>
    </row>
    <row r="49" spans="1:8" ht="35.25" customHeight="1">
      <c r="A49" s="7"/>
      <c r="B49" s="5" t="s">
        <v>21</v>
      </c>
      <c r="C49" s="5"/>
      <c r="D49" s="11" t="s">
        <v>86</v>
      </c>
      <c r="E49" s="12" t="s">
        <v>87</v>
      </c>
      <c r="F49" s="15">
        <f>SUM(F50:F53)</f>
        <v>9512050</v>
      </c>
      <c r="G49" s="15">
        <f t="shared" ref="G49:H49" si="1">SUM(G50:G53)</f>
        <v>7601367</v>
      </c>
      <c r="H49" s="15">
        <f t="shared" si="1"/>
        <v>7190755</v>
      </c>
    </row>
    <row r="50" spans="1:8" ht="25.5" customHeight="1">
      <c r="A50" s="7"/>
      <c r="B50" s="5" t="s">
        <v>21</v>
      </c>
      <c r="C50" s="5"/>
      <c r="D50" s="11" t="s">
        <v>88</v>
      </c>
      <c r="E50" s="12" t="s">
        <v>89</v>
      </c>
      <c r="F50" s="15">
        <f>693875+36874</f>
        <v>730749</v>
      </c>
      <c r="G50" s="15">
        <v>740130</v>
      </c>
      <c r="H50" s="15">
        <v>783953</v>
      </c>
    </row>
    <row r="51" spans="1:8" ht="31.2">
      <c r="A51" s="7"/>
      <c r="B51" s="5" t="s">
        <v>21</v>
      </c>
      <c r="C51" s="5"/>
      <c r="D51" s="11" t="s">
        <v>90</v>
      </c>
      <c r="E51" s="12" t="s">
        <v>91</v>
      </c>
      <c r="F51" s="15">
        <f>1840115+525500</f>
        <v>2365615</v>
      </c>
      <c r="G51" s="15">
        <v>1158817</v>
      </c>
      <c r="H51" s="15">
        <v>704781</v>
      </c>
    </row>
    <row r="52" spans="1:8" ht="32.25" customHeight="1">
      <c r="A52" s="7"/>
      <c r="B52" s="5" t="s">
        <v>21</v>
      </c>
      <c r="C52" s="5"/>
      <c r="D52" s="11" t="s">
        <v>92</v>
      </c>
      <c r="E52" s="12" t="s">
        <v>93</v>
      </c>
      <c r="F52" s="15">
        <f>716472+5321551</f>
        <v>6038023</v>
      </c>
      <c r="G52" s="15">
        <f>636673+4975743</f>
        <v>5612416</v>
      </c>
      <c r="H52" s="15">
        <f>635721+4975743</f>
        <v>5611464</v>
      </c>
    </row>
    <row r="53" spans="1:8" ht="18">
      <c r="A53" s="7"/>
      <c r="B53" s="5" t="s">
        <v>21</v>
      </c>
      <c r="C53" s="5"/>
      <c r="D53" s="11" t="s">
        <v>94</v>
      </c>
      <c r="E53" s="12" t="s">
        <v>95</v>
      </c>
      <c r="F53" s="15">
        <v>377663</v>
      </c>
      <c r="G53" s="15">
        <v>90004</v>
      </c>
      <c r="H53" s="15">
        <v>90557</v>
      </c>
    </row>
    <row r="54" spans="1:8" ht="83.25" hidden="1" customHeight="1">
      <c r="A54" s="7"/>
      <c r="B54" s="5" t="s">
        <v>21</v>
      </c>
      <c r="C54" s="5"/>
      <c r="D54" s="11" t="s">
        <v>96</v>
      </c>
      <c r="E54" s="12" t="s">
        <v>97</v>
      </c>
      <c r="F54" s="15"/>
      <c r="G54" s="15">
        <v>0</v>
      </c>
      <c r="H54" s="15">
        <v>0</v>
      </c>
    </row>
    <row r="55" spans="1:8" ht="56.25" hidden="1" customHeight="1">
      <c r="A55" s="7"/>
      <c r="B55" s="5" t="s">
        <v>21</v>
      </c>
      <c r="C55" s="5"/>
      <c r="D55" s="11" t="s">
        <v>98</v>
      </c>
      <c r="E55" s="12" t="s">
        <v>99</v>
      </c>
      <c r="F55" s="15"/>
      <c r="G55" s="15">
        <v>0</v>
      </c>
      <c r="H55" s="15">
        <v>0</v>
      </c>
    </row>
    <row r="56" spans="1:8" ht="18">
      <c r="A56" s="7"/>
      <c r="B56" s="5"/>
      <c r="C56" s="5"/>
      <c r="D56" s="16"/>
      <c r="E56" s="17" t="s">
        <v>100</v>
      </c>
      <c r="F56" s="14">
        <f>F48+F16</f>
        <v>19326974</v>
      </c>
      <c r="G56" s="14">
        <f t="shared" ref="G56:H56" si="2">G48+G16</f>
        <v>17894331</v>
      </c>
      <c r="H56" s="14">
        <f t="shared" si="2"/>
        <v>17823849</v>
      </c>
    </row>
    <row r="58" spans="1:8" ht="18.75" customHeight="1">
      <c r="F58" s="8"/>
      <c r="G58" s="8"/>
      <c r="H58" s="8"/>
    </row>
  </sheetData>
  <mergeCells count="9">
    <mergeCell ref="D9:H9"/>
    <mergeCell ref="H12:H14"/>
    <mergeCell ref="A12:A14"/>
    <mergeCell ref="B12:B14"/>
    <mergeCell ref="D12:D14"/>
    <mergeCell ref="C12:C14"/>
    <mergeCell ref="E12:E14"/>
    <mergeCell ref="G12:G14"/>
    <mergeCell ref="F12:F14"/>
  </mergeCells>
  <printOptions horizontalCentered="1"/>
  <pageMargins left="0.59055118110236227" right="0.39370078740157483" top="0.39370078740157483" bottom="0.39370078740157483" header="0" footer="0"/>
  <pageSetup paperSize="9" scale="65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gev</cp:lastModifiedBy>
  <cp:lastPrinted>2024-03-14T06:32:37Z</cp:lastPrinted>
  <dcterms:created xsi:type="dcterms:W3CDTF">2024-02-13T15:52:47Z</dcterms:created>
  <dcterms:modified xsi:type="dcterms:W3CDTF">2024-03-14T06:32:39Z</dcterms:modified>
</cp:coreProperties>
</file>